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0" documentId="13_ncr:1_{E6A76BEF-BAE7-4EA8-B424-F3EC64F4FDA8}" xr6:coauthVersionLast="45" xr6:coauthVersionMax="45" xr10:uidLastSave="{00000000-0000-0000-0000-000000000000}"/>
  <bookViews>
    <workbookView xWindow="-108" yWindow="-108" windowWidth="23256" windowHeight="12576" activeTab="2" xr2:uid="{87A74FE6-0D09-455F-93F6-1508C9269E6C}"/>
  </bookViews>
  <sheets>
    <sheet name="Equivalencia de tasas" sheetId="2" r:id="rId1"/>
    <sheet name="Tasas efectivas" sheetId="5" r:id="rId2"/>
    <sheet name="Anualidades" sheetId="3" r:id="rId3"/>
    <sheet name="Fórmulas " sheetId="6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4" i="3" l="1"/>
  <c r="C33" i="3"/>
  <c r="D33" i="3" s="1"/>
  <c r="D32" i="3"/>
  <c r="B34" i="3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33" i="3"/>
  <c r="B32" i="3"/>
  <c r="C28" i="3"/>
  <c r="C26" i="3"/>
  <c r="C27" i="3" s="1"/>
  <c r="B30" i="3" s="1"/>
  <c r="E32" i="3" l="1"/>
  <c r="E33" i="3" s="1"/>
  <c r="D34" i="3" l="1"/>
  <c r="E34" i="3" s="1"/>
  <c r="C35" i="3" s="1"/>
  <c r="D35" i="3" l="1"/>
  <c r="E35" i="3" s="1"/>
  <c r="C36" i="3" s="1"/>
  <c r="D36" i="3" l="1"/>
  <c r="E36" i="3" s="1"/>
  <c r="C37" i="3" s="1"/>
  <c r="D37" i="3" l="1"/>
  <c r="E37" i="3" s="1"/>
  <c r="C38" i="3" s="1"/>
  <c r="D38" i="3" l="1"/>
  <c r="E38" i="3" s="1"/>
  <c r="C39" i="3" s="1"/>
  <c r="D39" i="3" l="1"/>
  <c r="E39" i="3" s="1"/>
  <c r="C40" i="3" s="1"/>
  <c r="D40" i="3" l="1"/>
  <c r="E40" i="3" s="1"/>
  <c r="C41" i="3" s="1"/>
  <c r="D41" i="3" l="1"/>
  <c r="E41" i="3" s="1"/>
  <c r="C42" i="3" s="1"/>
  <c r="D42" i="3" l="1"/>
  <c r="E42" i="3" s="1"/>
  <c r="C43" i="3" s="1"/>
  <c r="D43" i="3" l="1"/>
  <c r="E43" i="3" s="1"/>
  <c r="C44" i="3" s="1"/>
  <c r="D44" i="3" l="1"/>
  <c r="E44" i="3"/>
  <c r="C45" i="3" s="1"/>
  <c r="D45" i="3" l="1"/>
  <c r="E45" i="3"/>
  <c r="C46" i="3" s="1"/>
  <c r="D46" i="3" l="1"/>
  <c r="E46" i="3" s="1"/>
  <c r="C47" i="3" s="1"/>
  <c r="D47" i="3" l="1"/>
  <c r="E47" i="3" s="1"/>
  <c r="C48" i="3" s="1"/>
  <c r="D48" i="3" l="1"/>
  <c r="E48" i="3" s="1"/>
  <c r="C49" i="3" s="1"/>
  <c r="D49" i="3" l="1"/>
  <c r="E49" i="3" s="1"/>
  <c r="C50" i="3" s="1"/>
  <c r="D50" i="3" l="1"/>
  <c r="E50" i="3" s="1"/>
  <c r="C51" i="3" s="1"/>
  <c r="D51" i="3" l="1"/>
  <c r="E51" i="3" s="1"/>
  <c r="C52" i="3" s="1"/>
  <c r="D52" i="3" l="1"/>
  <c r="E52" i="3" s="1"/>
  <c r="C53" i="3" s="1"/>
  <c r="D53" i="3" l="1"/>
  <c r="E53" i="3" s="1"/>
  <c r="C54" i="3" s="1"/>
  <c r="D54" i="3" l="1"/>
  <c r="E54" i="3" s="1"/>
  <c r="C55" i="3" s="1"/>
  <c r="D55" i="3" l="1"/>
  <c r="E55" i="3" s="1"/>
  <c r="C56" i="3" s="1"/>
  <c r="D56" i="3" l="1"/>
  <c r="E56" i="3" s="1"/>
  <c r="C57" i="3" s="1"/>
  <c r="D57" i="3" l="1"/>
  <c r="E57" i="3" s="1"/>
  <c r="C58" i="3" s="1"/>
  <c r="D58" i="3" l="1"/>
  <c r="E58" i="3" s="1"/>
  <c r="C59" i="3" s="1"/>
  <c r="D59" i="3" l="1"/>
  <c r="E59" i="3" s="1"/>
  <c r="C60" i="3" s="1"/>
  <c r="D60" i="3" l="1"/>
  <c r="E60" i="3" s="1"/>
  <c r="C61" i="3" s="1"/>
  <c r="D61" i="3" l="1"/>
  <c r="E61" i="3" s="1"/>
  <c r="L10" i="5" l="1"/>
  <c r="K10" i="5"/>
  <c r="J10" i="5"/>
  <c r="D12" i="5" s="1"/>
  <c r="G12" i="3"/>
  <c r="G13" i="3"/>
  <c r="H11" i="3"/>
  <c r="E11" i="3"/>
  <c r="G11" i="3"/>
  <c r="F13" i="3"/>
  <c r="F12" i="3"/>
  <c r="E13" i="3"/>
  <c r="E12" i="3"/>
  <c r="D13" i="5" l="1"/>
  <c r="E12" i="5" s="1"/>
  <c r="D16" i="5"/>
  <c r="E11" i="5"/>
  <c r="D14" i="5"/>
  <c r="D15" i="5"/>
  <c r="H12" i="3"/>
  <c r="E14" i="5" l="1"/>
  <c r="H13" i="3" l="1"/>
  <c r="F11" i="3"/>
  <c r="H19" i="2"/>
  <c r="G19" i="2"/>
  <c r="H18" i="2"/>
  <c r="G18" i="2"/>
  <c r="H17" i="2"/>
  <c r="G17" i="2"/>
  <c r="H16" i="2"/>
  <c r="G16" i="2"/>
  <c r="H15" i="2"/>
  <c r="G15" i="2"/>
</calcChain>
</file>

<file path=xl/sharedStrings.xml><?xml version="1.0" encoding="utf-8"?>
<sst xmlns="http://schemas.openxmlformats.org/spreadsheetml/2006/main" count="91" uniqueCount="77">
  <si>
    <t>Plazo/años</t>
  </si>
  <si>
    <t>Interés</t>
  </si>
  <si>
    <t xml:space="preserve">Amortización </t>
  </si>
  <si>
    <t xml:space="preserve">Saldo </t>
  </si>
  <si>
    <t xml:space="preserve">Tasa efectiva a partir de tasa nominal vencida </t>
  </si>
  <si>
    <t xml:space="preserve">Tasa efectiva a partir de una tasa nominal anticipada </t>
  </si>
  <si>
    <t xml:space="preserve">Efectiva a nominal vencida </t>
  </si>
  <si>
    <t>Tasa</t>
  </si>
  <si>
    <t>periodo</t>
  </si>
  <si>
    <t xml:space="preserve">capitalización </t>
  </si>
  <si>
    <t xml:space="preserve">Tipo </t>
  </si>
  <si>
    <t xml:space="preserve">Formula- tasa efectiva </t>
  </si>
  <si>
    <t>VF</t>
  </si>
  <si>
    <t>a).</t>
  </si>
  <si>
    <t>Anual</t>
  </si>
  <si>
    <t xml:space="preserve">Quincenal </t>
  </si>
  <si>
    <t>Anticipada</t>
  </si>
  <si>
    <t>b).</t>
  </si>
  <si>
    <t xml:space="preserve">Semestral </t>
  </si>
  <si>
    <t xml:space="preserve">Vencida </t>
  </si>
  <si>
    <t>c).</t>
  </si>
  <si>
    <t>d).</t>
  </si>
  <si>
    <t xml:space="preserve">Cuatrimestral </t>
  </si>
  <si>
    <t>e).</t>
  </si>
  <si>
    <t>Semestral</t>
  </si>
  <si>
    <t>f).</t>
  </si>
  <si>
    <t xml:space="preserve">Anual </t>
  </si>
  <si>
    <t xml:space="preserve">Bimestral </t>
  </si>
  <si>
    <t xml:space="preserve">Anticipada </t>
  </si>
  <si>
    <t xml:space="preserve">Tasa promedio nominal anual </t>
  </si>
  <si>
    <t>Tasa de interés</t>
  </si>
  <si>
    <t>Tada E.A</t>
  </si>
  <si>
    <t>T.N</t>
  </si>
  <si>
    <t>R</t>
  </si>
  <si>
    <t xml:space="preserve">Series de pagos uniformes equivalentes </t>
  </si>
  <si>
    <t>n</t>
  </si>
  <si>
    <t>i</t>
  </si>
  <si>
    <t>VP</t>
  </si>
  <si>
    <t xml:space="preserve">TASA DE INTERÉS E.A </t>
  </si>
  <si>
    <t xml:space="preserve">ALTERNATIVAS </t>
  </si>
  <si>
    <t>MONTO</t>
  </si>
  <si>
    <t>PLAZO EN MESES</t>
  </si>
  <si>
    <t>PAGOS</t>
  </si>
  <si>
    <t>TASA NOMINAL MENSUAL</t>
  </si>
  <si>
    <t xml:space="preserve">La mejor alternativa para el deudor es realizar el pago en dos cuotas de $400.000 cada una a un plazo de tres y seis meses respectivamente. </t>
  </si>
  <si>
    <t xml:space="preserve">Notación texto </t>
  </si>
  <si>
    <t>Significado</t>
  </si>
  <si>
    <t>Notación excel</t>
  </si>
  <si>
    <t>P</t>
  </si>
  <si>
    <t>F</t>
  </si>
  <si>
    <t>Valor presente</t>
  </si>
  <si>
    <t>Valor futuro</t>
  </si>
  <si>
    <t>Número de períodos</t>
  </si>
  <si>
    <t>VA</t>
  </si>
  <si>
    <t>NPER</t>
  </si>
  <si>
    <t>TASA</t>
  </si>
  <si>
    <t>AÑOFRAC</t>
  </si>
  <si>
    <t xml:space="preserve">Permite calcular los días exactos entre dos fechas </t>
  </si>
  <si>
    <t>PAGO</t>
  </si>
  <si>
    <t>Calcula la cuota mensual de un pago o anualidad</t>
  </si>
  <si>
    <t xml:space="preserve">PAGO.INT/PAGO.PRINCIPAL </t>
  </si>
  <si>
    <t>Calcula el desglose de intereses y capital de cada pago de un préstamo</t>
  </si>
  <si>
    <t xml:space="preserve">TASA. NOMINAL </t>
  </si>
  <si>
    <t xml:space="preserve">INT.EFECTIVO </t>
  </si>
  <si>
    <t>EA</t>
  </si>
  <si>
    <t>Calcula la tasa de interés nominal anual a partir de una tasa efectiva anual y el número de períodos de capitalización por año</t>
  </si>
  <si>
    <t>Calcula la tasa de interés anual efectiva basada en una tasa nominal y el número de periodos de capitalización por año</t>
  </si>
  <si>
    <t xml:space="preserve">mensual </t>
  </si>
  <si>
    <t xml:space="preserve">quincinales </t>
  </si>
  <si>
    <t xml:space="preserve">tasa efectiva </t>
  </si>
  <si>
    <t>INT.EFECTIVO</t>
  </si>
  <si>
    <t>Tasa nominal</t>
  </si>
  <si>
    <t xml:space="preserve">tasa equivalente bimestral </t>
  </si>
  <si>
    <t>Vf</t>
  </si>
  <si>
    <t xml:space="preserve">Valor de la deuda </t>
  </si>
  <si>
    <t>Valor actual-presente</t>
  </si>
  <si>
    <t>Cuota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</si>
</sst>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\ #,##0;[Red]\-&quot;$&quot;\ #,##0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7" formatCode="0.0%"/>
    <numFmt numFmtId="168" formatCode="_-&quot;$&quot;\ * #,##0_-;\-&quot;$&quot;\ * #,##0_-;_-&quot;$&quot;\ * &quot;-&quot;?_-;_-@_-"/>
    <numFmt numFmtId="169" formatCode="_-&quot;$&quot;\ * #,##0.0_-;\-&quot;$&quot;\ * #,##0.0_-;_-&quot;$&quot;\ * &quot;-&quot;?_-;_-@_-"/>
    <numFmt numFmtId="174" formatCode="&quot;$&quot;\ #,##0.0;[Red]\-&quot;$&quot;\ 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1" xfId="0" applyBorder="1"/>
    <xf numFmtId="164" fontId="0" fillId="0" borderId="1" xfId="1" applyNumberFormat="1" applyFont="1" applyBorder="1"/>
    <xf numFmtId="9" fontId="0" fillId="0" borderId="1" xfId="0" applyNumberFormat="1" applyBorder="1"/>
    <xf numFmtId="0" fontId="0" fillId="0" borderId="1" xfId="0" applyBorder="1" applyAlignment="1">
      <alignment wrapText="1"/>
    </xf>
    <xf numFmtId="10" fontId="0" fillId="0" borderId="1" xfId="2" applyNumberFormat="1" applyFont="1" applyBorder="1"/>
    <xf numFmtId="0" fontId="0" fillId="0" borderId="1" xfId="0" applyBorder="1" applyAlignment="1">
      <alignment horizontal="center" vertical="center"/>
    </xf>
    <xf numFmtId="164" fontId="0" fillId="0" borderId="1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7" fontId="0" fillId="0" borderId="0" xfId="0" applyNumberFormat="1" applyAlignment="1">
      <alignment horizontal="center"/>
    </xf>
    <xf numFmtId="10" fontId="3" fillId="0" borderId="0" xfId="2" applyNumberFormat="1" applyFont="1" applyFill="1"/>
    <xf numFmtId="10" fontId="0" fillId="0" borderId="0" xfId="2" applyNumberFormat="1" applyFont="1"/>
    <xf numFmtId="0" fontId="0" fillId="2" borderId="0" xfId="0" applyFill="1" applyAlignment="1">
      <alignment horizont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/>
    </xf>
    <xf numFmtId="164" fontId="0" fillId="0" borderId="0" xfId="1" applyNumberFormat="1" applyFont="1"/>
    <xf numFmtId="167" fontId="0" fillId="0" borderId="0" xfId="2" applyNumberFormat="1" applyFont="1"/>
    <xf numFmtId="9" fontId="0" fillId="0" borderId="0" xfId="2" applyFont="1"/>
    <xf numFmtId="164" fontId="0" fillId="2" borderId="0" xfId="1" applyNumberFormat="1" applyFont="1" applyFill="1"/>
    <xf numFmtId="164" fontId="0" fillId="0" borderId="0" xfId="0" applyNumberFormat="1"/>
    <xf numFmtId="9" fontId="0" fillId="0" borderId="0" xfId="0" applyNumberFormat="1"/>
    <xf numFmtId="168" fontId="0" fillId="2" borderId="0" xfId="0" applyNumberFormat="1" applyFill="1"/>
    <xf numFmtId="168" fontId="0" fillId="0" borderId="0" xfId="0" applyNumberFormat="1"/>
    <xf numFmtId="169" fontId="0" fillId="0" borderId="0" xfId="0" applyNumberFormat="1"/>
    <xf numFmtId="0" fontId="0" fillId="0" borderId="1" xfId="0" applyBorder="1" applyAlignment="1">
      <alignment horizontal="center"/>
    </xf>
    <xf numFmtId="10" fontId="0" fillId="0" borderId="0" xfId="0" applyNumberFormat="1"/>
    <xf numFmtId="0" fontId="0" fillId="0" borderId="1" xfId="0" applyBorder="1" applyAlignment="1">
      <alignment horizontal="center"/>
    </xf>
    <xf numFmtId="6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0" xfId="0" applyFill="1" applyAlignment="1">
      <alignment horizontal="center" wrapText="1"/>
    </xf>
    <xf numFmtId="0" fontId="0" fillId="0" borderId="1" xfId="1" applyNumberFormat="1" applyFont="1" applyBorder="1"/>
    <xf numFmtId="164" fontId="0" fillId="0" borderId="1" xfId="0" applyNumberFormat="1" applyBorder="1" applyAlignment="1">
      <alignment horizontal="center" vertical="center"/>
    </xf>
    <xf numFmtId="164" fontId="0" fillId="0" borderId="0" xfId="1" applyNumberFormat="1" applyFont="1" applyFill="1"/>
    <xf numFmtId="0" fontId="0" fillId="0" borderId="0" xfId="0" applyFill="1"/>
    <xf numFmtId="0" fontId="0" fillId="0" borderId="0" xfId="0" applyBorder="1" applyAlignment="1">
      <alignment wrapText="1"/>
    </xf>
    <xf numFmtId="0" fontId="4" fillId="4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44" fontId="0" fillId="0" borderId="0" xfId="1" applyFont="1"/>
    <xf numFmtId="174" fontId="0" fillId="0" borderId="0" xfId="0" applyNumberFormat="1"/>
    <xf numFmtId="0" fontId="0" fillId="5" borderId="0" xfId="0" applyFill="1"/>
    <xf numFmtId="164" fontId="0" fillId="5" borderId="0" xfId="0" applyNumberFormat="1" applyFill="1"/>
    <xf numFmtId="6" fontId="0" fillId="5" borderId="0" xfId="0" applyNumberFormat="1" applyFill="1"/>
    <xf numFmtId="0" fontId="0" fillId="4" borderId="0" xfId="0" applyFill="1"/>
    <xf numFmtId="164" fontId="0" fillId="4" borderId="0" xfId="0" applyNumberFormat="1" applyFill="1"/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0</xdr:rowOff>
    </xdr:from>
    <xdr:to>
      <xdr:col>8</xdr:col>
      <xdr:colOff>312420</xdr:colOff>
      <xdr:row>11</xdr:row>
      <xdr:rowOff>176141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B86501B-B40D-4F06-AA4D-3F34C26FD0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" y="0"/>
          <a:ext cx="6758940" cy="2187821"/>
        </a:xfrm>
        <a:prstGeom prst="rect">
          <a:avLst/>
        </a:prstGeom>
      </xdr:spPr>
    </xdr:pic>
    <xdr:clientData/>
  </xdr:twoCellAnchor>
  <xdr:twoCellAnchor editAs="oneCell">
    <xdr:from>
      <xdr:col>8</xdr:col>
      <xdr:colOff>701040</xdr:colOff>
      <xdr:row>6</xdr:row>
      <xdr:rowOff>99060</xdr:rowOff>
    </xdr:from>
    <xdr:to>
      <xdr:col>11</xdr:col>
      <xdr:colOff>300090</xdr:colOff>
      <xdr:row>10</xdr:row>
      <xdr:rowOff>91440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D3BA2E0-44F8-4015-A08B-37714A85F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62800" y="1196340"/>
          <a:ext cx="1976490" cy="723900"/>
        </a:xfrm>
        <a:prstGeom prst="rect">
          <a:avLst/>
        </a:prstGeom>
      </xdr:spPr>
    </xdr:pic>
    <xdr:clientData/>
  </xdr:twoCellAnchor>
  <xdr:twoCellAnchor editAs="oneCell">
    <xdr:from>
      <xdr:col>11</xdr:col>
      <xdr:colOff>541020</xdr:colOff>
      <xdr:row>6</xdr:row>
      <xdr:rowOff>53340</xdr:rowOff>
    </xdr:from>
    <xdr:to>
      <xdr:col>14</xdr:col>
      <xdr:colOff>312242</xdr:colOff>
      <xdr:row>10</xdr:row>
      <xdr:rowOff>60960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ED62CE5-C4D7-45A5-ACEC-12C030955B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380220" y="1150620"/>
          <a:ext cx="2148662" cy="739140"/>
        </a:xfrm>
        <a:prstGeom prst="rect">
          <a:avLst/>
        </a:prstGeom>
      </xdr:spPr>
    </xdr:pic>
    <xdr:clientData/>
  </xdr:twoCellAnchor>
  <xdr:twoCellAnchor editAs="oneCell">
    <xdr:from>
      <xdr:col>14</xdr:col>
      <xdr:colOff>419099</xdr:colOff>
      <xdr:row>7</xdr:row>
      <xdr:rowOff>0</xdr:rowOff>
    </xdr:from>
    <xdr:to>
      <xdr:col>17</xdr:col>
      <xdr:colOff>281470</xdr:colOff>
      <xdr:row>10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9439D03-5974-4819-A195-047BFDC5D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635739" y="1280160"/>
          <a:ext cx="2239811" cy="624840"/>
        </a:xfrm>
        <a:prstGeom prst="rect">
          <a:avLst/>
        </a:prstGeom>
      </xdr:spPr>
    </xdr:pic>
    <xdr:clientData/>
  </xdr:twoCellAnchor>
  <xdr:twoCellAnchor>
    <xdr:from>
      <xdr:col>6</xdr:col>
      <xdr:colOff>579120</xdr:colOff>
      <xdr:row>19</xdr:row>
      <xdr:rowOff>45720</xdr:rowOff>
    </xdr:from>
    <xdr:to>
      <xdr:col>6</xdr:col>
      <xdr:colOff>586740</xdr:colOff>
      <xdr:row>21</xdr:row>
      <xdr:rowOff>121920</xdr:rowOff>
    </xdr:to>
    <xdr:cxnSp macro="">
      <xdr:nvCxnSpPr>
        <xdr:cNvPr id="6" name="Conector recto de flecha 5">
          <a:extLst>
            <a:ext uri="{FF2B5EF4-FFF2-40B4-BE49-F238E27FC236}">
              <a16:creationId xmlns:a16="http://schemas.microsoft.com/office/drawing/2014/main" id="{275ED356-D730-4271-A909-66D607EBAA99}"/>
            </a:ext>
          </a:extLst>
        </xdr:cNvPr>
        <xdr:cNvCxnSpPr/>
      </xdr:nvCxnSpPr>
      <xdr:spPr>
        <a:xfrm flipV="1">
          <a:off x="5455920" y="3886200"/>
          <a:ext cx="7620" cy="441960"/>
        </a:xfrm>
        <a:prstGeom prst="straightConnector1">
          <a:avLst/>
        </a:prstGeom>
        <a:ln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68637</xdr:rowOff>
    </xdr:from>
    <xdr:to>
      <xdr:col>6</xdr:col>
      <xdr:colOff>503760</xdr:colOff>
      <xdr:row>5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F91DFB8-F717-46D8-A546-54C9FE0789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67392"/>
        <a:stretch/>
      </xdr:blipFill>
      <xdr:spPr>
        <a:xfrm>
          <a:off x="53340" y="68637"/>
          <a:ext cx="6180660" cy="998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167698</xdr:rowOff>
    </xdr:from>
    <xdr:to>
      <xdr:col>6</xdr:col>
      <xdr:colOff>533400</xdr:colOff>
      <xdr:row>7</xdr:row>
      <xdr:rowOff>151322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C35F7C4-1467-42E3-BF87-6915E6BF5F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16338"/>
          <a:ext cx="6263640" cy="71514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84931</xdr:colOff>
      <xdr:row>7</xdr:row>
      <xdr:rowOff>175260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911F38F-9B70-4898-B3A7-13B7CB1041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232491" cy="1455420"/>
        </a:xfrm>
        <a:prstGeom prst="rect">
          <a:avLst/>
        </a:prstGeom>
      </xdr:spPr>
    </xdr:pic>
    <xdr:clientData/>
  </xdr:twoCellAnchor>
  <xdr:twoCellAnchor editAs="oneCell">
    <xdr:from>
      <xdr:col>8</xdr:col>
      <xdr:colOff>617220</xdr:colOff>
      <xdr:row>0</xdr:row>
      <xdr:rowOff>56008</xdr:rowOff>
    </xdr:from>
    <xdr:to>
      <xdr:col>13</xdr:col>
      <xdr:colOff>762890</xdr:colOff>
      <xdr:row>8</xdr:row>
      <xdr:rowOff>86257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683B674-BB03-4B68-A0D3-2139A6E14F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13420" y="56008"/>
          <a:ext cx="4108070" cy="1493289"/>
        </a:xfrm>
        <a:prstGeom prst="rect">
          <a:avLst/>
        </a:prstGeom>
      </xdr:spPr>
    </xdr:pic>
    <xdr:clientData/>
  </xdr:twoCellAnchor>
  <xdr:twoCellAnchor>
    <xdr:from>
      <xdr:col>6</xdr:col>
      <xdr:colOff>594360</xdr:colOff>
      <xdr:row>13</xdr:row>
      <xdr:rowOff>0</xdr:rowOff>
    </xdr:from>
    <xdr:to>
      <xdr:col>6</xdr:col>
      <xdr:colOff>601980</xdr:colOff>
      <xdr:row>15</xdr:row>
      <xdr:rowOff>144780</xdr:rowOff>
    </xdr:to>
    <xdr:cxnSp macro="">
      <xdr:nvCxnSpPr>
        <xdr:cNvPr id="4" name="Conector recto de flecha 3">
          <a:extLst>
            <a:ext uri="{FF2B5EF4-FFF2-40B4-BE49-F238E27FC236}">
              <a16:creationId xmlns:a16="http://schemas.microsoft.com/office/drawing/2014/main" id="{F1DEB839-5104-42D3-9437-47EDF58B9561}"/>
            </a:ext>
          </a:extLst>
        </xdr:cNvPr>
        <xdr:cNvCxnSpPr/>
      </xdr:nvCxnSpPr>
      <xdr:spPr>
        <a:xfrm flipH="1" flipV="1">
          <a:off x="6393180" y="2377440"/>
          <a:ext cx="7620" cy="510540"/>
        </a:xfrm>
        <a:prstGeom prst="straightConnector1">
          <a:avLst/>
        </a:prstGeom>
        <a:ln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0BD4E-22A4-46BA-B4FC-12D899405C36}">
  <dimension ref="A5:Q24"/>
  <sheetViews>
    <sheetView workbookViewId="0">
      <selection activeCell="J18" sqref="J18"/>
    </sheetView>
  </sheetViews>
  <sheetFormatPr baseColWidth="10" defaultRowHeight="14.4" x14ac:dyDescent="0.3"/>
  <cols>
    <col min="4" max="4" width="13.33203125" customWidth="1"/>
  </cols>
  <sheetData>
    <row r="5" spans="1:17" x14ac:dyDescent="0.3">
      <c r="J5" s="9" t="s">
        <v>4</v>
      </c>
      <c r="K5" s="9"/>
      <c r="M5" s="9" t="s">
        <v>5</v>
      </c>
      <c r="N5" s="9"/>
      <c r="P5" s="8" t="s">
        <v>6</v>
      </c>
      <c r="Q5" s="8"/>
    </row>
    <row r="6" spans="1:17" x14ac:dyDescent="0.3">
      <c r="J6" s="9"/>
      <c r="K6" s="9"/>
      <c r="M6" s="9"/>
      <c r="N6" s="9"/>
      <c r="P6" s="8"/>
      <c r="Q6" s="8"/>
    </row>
    <row r="14" spans="1:17" ht="28.8" x14ac:dyDescent="0.3">
      <c r="B14" s="10" t="s">
        <v>7</v>
      </c>
      <c r="C14" s="10" t="s">
        <v>8</v>
      </c>
      <c r="D14" s="10" t="s">
        <v>9</v>
      </c>
      <c r="E14" s="10" t="s">
        <v>10</v>
      </c>
      <c r="G14" s="11" t="s">
        <v>11</v>
      </c>
      <c r="H14" s="10" t="s">
        <v>12</v>
      </c>
      <c r="J14" s="10"/>
    </row>
    <row r="15" spans="1:17" x14ac:dyDescent="0.3">
      <c r="A15" t="s">
        <v>13</v>
      </c>
      <c r="B15" s="12">
        <v>0.125</v>
      </c>
      <c r="C15" t="s">
        <v>14</v>
      </c>
      <c r="D15" t="s">
        <v>15</v>
      </c>
      <c r="E15" t="s">
        <v>16</v>
      </c>
      <c r="F15">
        <v>24</v>
      </c>
      <c r="G15" s="13">
        <f>((1-B15/F15)^-F15)-1</f>
        <v>0.13351866275755375</v>
      </c>
      <c r="H15" s="14">
        <f>FV(-B15/F15,-F15,,-1,1)-1</f>
        <v>0.13351866275755375</v>
      </c>
      <c r="J15" s="14"/>
    </row>
    <row r="16" spans="1:17" x14ac:dyDescent="0.3">
      <c r="A16" t="s">
        <v>17</v>
      </c>
      <c r="B16" s="12">
        <v>0.19</v>
      </c>
      <c r="C16" t="s">
        <v>14</v>
      </c>
      <c r="D16" t="s">
        <v>18</v>
      </c>
      <c r="E16" t="s">
        <v>19</v>
      </c>
      <c r="F16">
        <v>2</v>
      </c>
      <c r="G16" s="13">
        <f>((1+B16/F16)^(F16))-1</f>
        <v>0.19902500000000001</v>
      </c>
      <c r="H16" s="14">
        <f>FV(B16/F16,F16,,-1)-1</f>
        <v>0.19902500000000001</v>
      </c>
    </row>
    <row r="17" spans="1:10" x14ac:dyDescent="0.3">
      <c r="A17" t="s">
        <v>21</v>
      </c>
      <c r="B17" s="12">
        <v>0.14000000000000001</v>
      </c>
      <c r="C17" t="s">
        <v>14</v>
      </c>
      <c r="D17" t="s">
        <v>22</v>
      </c>
      <c r="E17" t="s">
        <v>19</v>
      </c>
      <c r="F17">
        <v>3</v>
      </c>
      <c r="G17" s="13">
        <f>((1+B17/F17)^(F17))-1</f>
        <v>0.14663496296296286</v>
      </c>
      <c r="H17" s="14">
        <f>FV(B17/F17,F17,,-1)-1</f>
        <v>0.14663496296296286</v>
      </c>
    </row>
    <row r="18" spans="1:10" x14ac:dyDescent="0.3">
      <c r="A18" t="s">
        <v>23</v>
      </c>
      <c r="B18" s="12">
        <v>0.06</v>
      </c>
      <c r="C18" t="s">
        <v>24</v>
      </c>
      <c r="E18" t="s">
        <v>19</v>
      </c>
      <c r="F18">
        <v>2</v>
      </c>
      <c r="G18" s="14">
        <f>((1+B18)^2)-1</f>
        <v>0.12360000000000015</v>
      </c>
      <c r="H18" s="14">
        <f>FV(B18,F18,,-1)-1</f>
        <v>0.12360000000000015</v>
      </c>
      <c r="J18" s="13"/>
    </row>
    <row r="19" spans="1:10" x14ac:dyDescent="0.3">
      <c r="A19" t="s">
        <v>25</v>
      </c>
      <c r="B19" s="12">
        <v>0.18</v>
      </c>
      <c r="C19" t="s">
        <v>26</v>
      </c>
      <c r="D19" t="s">
        <v>27</v>
      </c>
      <c r="E19" t="s">
        <v>28</v>
      </c>
      <c r="F19">
        <v>6</v>
      </c>
      <c r="G19" s="13">
        <f>((1-B19/F19)^(-F19))-1</f>
        <v>0.2005205386047002</v>
      </c>
      <c r="H19" s="14">
        <f>FV(-B19/F19,-F19,,-1,1)-1</f>
        <v>0.2005205386047002</v>
      </c>
    </row>
    <row r="23" spans="1:10" x14ac:dyDescent="0.3">
      <c r="G23" s="15" t="s">
        <v>29</v>
      </c>
      <c r="H23" s="15"/>
    </row>
    <row r="24" spans="1:10" x14ac:dyDescent="0.3">
      <c r="G24" s="15"/>
      <c r="H24" s="15"/>
    </row>
  </sheetData>
  <mergeCells count="4">
    <mergeCell ref="J5:K6"/>
    <mergeCell ref="M5:N6"/>
    <mergeCell ref="P5:Q6"/>
    <mergeCell ref="G23:H2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52DAE-5CC7-421F-90D9-BEA09F6653F0}">
  <dimension ref="A9:L21"/>
  <sheetViews>
    <sheetView workbookViewId="0">
      <selection activeCell="E20" sqref="E20"/>
    </sheetView>
  </sheetViews>
  <sheetFormatPr baseColWidth="10" defaultRowHeight="14.4" x14ac:dyDescent="0.3"/>
  <cols>
    <col min="1" max="1" width="14" customWidth="1"/>
    <col min="2" max="2" width="15.33203125" bestFit="1" customWidth="1"/>
    <col min="3" max="3" width="14.6640625" customWidth="1"/>
    <col min="4" max="4" width="14" bestFit="1" customWidth="1"/>
    <col min="5" max="5" width="13.6640625" bestFit="1" customWidth="1"/>
    <col min="6" max="6" width="11.88671875" bestFit="1" customWidth="1"/>
    <col min="9" max="9" width="17.44140625" customWidth="1"/>
  </cols>
  <sheetData>
    <row r="9" spans="1:12" ht="25.2" customHeight="1" x14ac:dyDescent="0.3">
      <c r="I9" s="4" t="s">
        <v>38</v>
      </c>
      <c r="J9" s="3">
        <v>0.13</v>
      </c>
    </row>
    <row r="10" spans="1:12" ht="28.8" x14ac:dyDescent="0.3">
      <c r="A10" s="31" t="s">
        <v>39</v>
      </c>
      <c r="B10" s="32" t="s">
        <v>40</v>
      </c>
      <c r="C10" s="31" t="s">
        <v>41</v>
      </c>
      <c r="D10" s="32" t="s">
        <v>42</v>
      </c>
      <c r="E10" s="32" t="s">
        <v>37</v>
      </c>
      <c r="I10" s="4" t="s">
        <v>43</v>
      </c>
      <c r="J10" s="5">
        <f>NOMINAL(J9,12)/12</f>
        <v>1.02368443581764E-2</v>
      </c>
      <c r="K10" s="28">
        <f>FV(J9,1/12,,-1)-1</f>
        <v>1.02368443581764E-2</v>
      </c>
      <c r="L10" s="28">
        <f>RATE(12,,-1,1+J9)</f>
        <v>1.0236844358181818E-2</v>
      </c>
    </row>
    <row r="11" spans="1:12" x14ac:dyDescent="0.3">
      <c r="A11" s="29" t="s">
        <v>13</v>
      </c>
      <c r="B11" s="2">
        <v>850000</v>
      </c>
      <c r="C11" s="1">
        <v>8</v>
      </c>
      <c r="D11" s="1"/>
      <c r="E11" s="7">
        <f>B11/(POWER(1+J10,C11))</f>
        <v>783489.70947838447</v>
      </c>
    </row>
    <row r="12" spans="1:12" x14ac:dyDescent="0.3">
      <c r="A12" s="27" t="s">
        <v>17</v>
      </c>
      <c r="B12" s="2">
        <v>400000</v>
      </c>
      <c r="C12" s="1">
        <v>3</v>
      </c>
      <c r="D12" s="7">
        <f>B12/(POWER(1+J10,C12))</f>
        <v>387963.06388801435</v>
      </c>
      <c r="E12" s="33">
        <f>D12+D13</f>
        <v>764251.41124145314</v>
      </c>
    </row>
    <row r="13" spans="1:12" x14ac:dyDescent="0.3">
      <c r="A13" s="27"/>
      <c r="B13" s="2">
        <v>400000</v>
      </c>
      <c r="C13" s="1">
        <v>6</v>
      </c>
      <c r="D13" s="7">
        <f>B13/POWER(1+J10,C13)</f>
        <v>376288.34735343873</v>
      </c>
      <c r="E13" s="34"/>
      <c r="G13" s="35" t="s">
        <v>44</v>
      </c>
      <c r="H13" s="35"/>
      <c r="I13" s="35"/>
      <c r="J13" s="35"/>
    </row>
    <row r="14" spans="1:12" x14ac:dyDescent="0.3">
      <c r="A14" s="27" t="s">
        <v>20</v>
      </c>
      <c r="B14" s="2">
        <v>300000</v>
      </c>
      <c r="C14" s="36">
        <v>2</v>
      </c>
      <c r="D14" s="2">
        <f>B14/POWER(1+$J$10,C14)</f>
        <v>293950.93604231789</v>
      </c>
      <c r="E14" s="37">
        <f>D14+D15+D16</f>
        <v>854973.87670770602</v>
      </c>
      <c r="G14" s="35"/>
      <c r="H14" s="35"/>
      <c r="I14" s="35"/>
      <c r="J14" s="35"/>
    </row>
    <row r="15" spans="1:12" x14ac:dyDescent="0.3">
      <c r="A15" s="27"/>
      <c r="B15" s="2">
        <v>400000</v>
      </c>
      <c r="C15" s="1">
        <v>4</v>
      </c>
      <c r="D15" s="2">
        <f>B15/(POWER(1+$J$10,C15))</f>
        <v>384031.79022291052</v>
      </c>
      <c r="E15" s="6"/>
      <c r="G15" s="35"/>
      <c r="H15" s="35"/>
      <c r="I15" s="35"/>
      <c r="J15" s="35"/>
    </row>
    <row r="16" spans="1:12" x14ac:dyDescent="0.3">
      <c r="A16" s="1"/>
      <c r="B16" s="2">
        <v>200000</v>
      </c>
      <c r="C16" s="1">
        <v>12</v>
      </c>
      <c r="D16" s="2">
        <f>B16/(POWER(1+$J$10,C16))</f>
        <v>176991.15044247764</v>
      </c>
      <c r="E16" s="6"/>
    </row>
    <row r="17" spans="3:6" x14ac:dyDescent="0.3">
      <c r="D17" s="30"/>
    </row>
    <row r="18" spans="3:6" x14ac:dyDescent="0.3">
      <c r="C18" s="39"/>
    </row>
    <row r="19" spans="3:6" x14ac:dyDescent="0.3">
      <c r="C19" s="38"/>
    </row>
    <row r="20" spans="3:6" x14ac:dyDescent="0.3">
      <c r="C20" s="18"/>
      <c r="D20" s="18"/>
      <c r="E20" s="22"/>
    </row>
    <row r="21" spans="3:6" x14ac:dyDescent="0.3">
      <c r="C21" s="18"/>
      <c r="D21" s="18"/>
      <c r="E21" s="38"/>
      <c r="F21" s="22"/>
    </row>
  </sheetData>
  <mergeCells count="5">
    <mergeCell ref="A12:A13"/>
    <mergeCell ref="E12:E13"/>
    <mergeCell ref="G13:J15"/>
    <mergeCell ref="A14:A15"/>
    <mergeCell ref="E14:E1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65273-B21E-498E-ABF5-8A985031D0FC}">
  <dimension ref="A10:H62"/>
  <sheetViews>
    <sheetView tabSelected="1" topLeftCell="A15" workbookViewId="0">
      <selection activeCell="G36" sqref="G36"/>
    </sheetView>
  </sheetViews>
  <sheetFormatPr baseColWidth="10" defaultRowHeight="14.4" x14ac:dyDescent="0.3"/>
  <cols>
    <col min="1" max="1" width="17.88671875" customWidth="1"/>
    <col min="2" max="2" width="14.33203125" bestFit="1" customWidth="1"/>
    <col min="3" max="3" width="14.44140625" customWidth="1"/>
    <col min="4" max="4" width="17.109375" customWidth="1"/>
    <col min="5" max="5" width="13.33203125" bestFit="1" customWidth="1"/>
    <col min="6" max="6" width="13.77734375" bestFit="1" customWidth="1"/>
    <col min="7" max="7" width="13.33203125" bestFit="1" customWidth="1"/>
    <col min="8" max="8" width="14.33203125" bestFit="1" customWidth="1"/>
  </cols>
  <sheetData>
    <row r="10" spans="1:8" x14ac:dyDescent="0.3">
      <c r="C10" t="s">
        <v>0</v>
      </c>
      <c r="D10" s="16" t="s">
        <v>30</v>
      </c>
      <c r="E10" t="s">
        <v>31</v>
      </c>
      <c r="F10" t="s">
        <v>32</v>
      </c>
      <c r="G10" s="17" t="s">
        <v>33</v>
      </c>
    </row>
    <row r="11" spans="1:8" x14ac:dyDescent="0.3">
      <c r="A11" t="s">
        <v>13</v>
      </c>
      <c r="B11" s="18">
        <v>1600000</v>
      </c>
      <c r="C11">
        <v>8</v>
      </c>
      <c r="D11" s="19">
        <v>0.08</v>
      </c>
      <c r="E11" s="19">
        <f>(1+D11)^4-1</f>
        <v>0.3604889600000003</v>
      </c>
      <c r="F11" s="20">
        <f>NOMINAL(E11,1)</f>
        <v>0.3604889600000003</v>
      </c>
      <c r="G11" s="21">
        <f>B11*(F11/(((1+F11)^C11)-1))</f>
        <v>53718.718226010395</v>
      </c>
      <c r="H11" s="22">
        <f>G11*((1+F11)^C11-1)/F11</f>
        <v>1599999.9999999998</v>
      </c>
    </row>
    <row r="12" spans="1:8" x14ac:dyDescent="0.3">
      <c r="A12" t="s">
        <v>17</v>
      </c>
      <c r="B12" s="18">
        <v>3100000</v>
      </c>
      <c r="C12">
        <v>10</v>
      </c>
      <c r="D12" s="23">
        <v>0.33</v>
      </c>
      <c r="E12" s="19">
        <f>+(1+D12)^(0.5)-1</f>
        <v>0.15325625946707966</v>
      </c>
      <c r="F12" s="19">
        <f>NOMINAL(E12,2)</f>
        <v>0.14779539013108023</v>
      </c>
      <c r="G12" s="21">
        <f>B12*(E12/(((1+E12)^10)-1))</f>
        <v>150271.21441315245</v>
      </c>
      <c r="H12" s="22">
        <f>G12*((1+F12)^C12-1)/F12</f>
        <v>3018398.1686857422</v>
      </c>
    </row>
    <row r="13" spans="1:8" x14ac:dyDescent="0.3">
      <c r="A13" t="s">
        <v>20</v>
      </c>
      <c r="B13" s="18">
        <v>1500000</v>
      </c>
      <c r="C13">
        <v>12</v>
      </c>
      <c r="D13" s="20">
        <v>0.15</v>
      </c>
      <c r="E13" s="14">
        <f>+(1+D13)^(0.166666666666667)-1</f>
        <v>2.3567073118145654E-2</v>
      </c>
      <c r="F13" s="19">
        <f>NOMINAL(E13,12)/12</f>
        <v>1.9430233167152533E-3</v>
      </c>
      <c r="G13" s="24">
        <f>B13*(E13*(1+E13)^C13/(((1+E13)^C13)-1))</f>
        <v>144964.90324998921</v>
      </c>
      <c r="H13" s="25">
        <f>G13*((((1+F13)^(12))-1)/(F13*(1+F13)^12))</f>
        <v>1717806.3360322842</v>
      </c>
    </row>
    <row r="14" spans="1:8" x14ac:dyDescent="0.3">
      <c r="B14" s="18"/>
      <c r="C14" s="25"/>
      <c r="D14" s="22"/>
      <c r="E14" s="22"/>
    </row>
    <row r="15" spans="1:8" x14ac:dyDescent="0.3">
      <c r="B15" s="18"/>
      <c r="C15" s="26"/>
      <c r="D15" s="26"/>
      <c r="E15" s="25"/>
    </row>
    <row r="16" spans="1:8" x14ac:dyDescent="0.3">
      <c r="B16" s="18"/>
      <c r="C16" s="25"/>
      <c r="D16" s="22"/>
      <c r="E16" s="25"/>
    </row>
    <row r="17" spans="1:8" x14ac:dyDescent="0.3">
      <c r="B17" s="18"/>
      <c r="C17" s="26"/>
      <c r="D17" s="26"/>
      <c r="E17" s="25"/>
      <c r="G17" s="9" t="s">
        <v>34</v>
      </c>
      <c r="H17" s="9"/>
    </row>
    <row r="18" spans="1:8" x14ac:dyDescent="0.3">
      <c r="B18" s="18"/>
      <c r="C18" s="25"/>
      <c r="E18" s="25"/>
      <c r="G18" s="9"/>
      <c r="H18" s="9"/>
    </row>
    <row r="19" spans="1:8" x14ac:dyDescent="0.3">
      <c r="B19" s="18"/>
      <c r="C19" s="26"/>
      <c r="E19" s="25"/>
    </row>
    <row r="20" spans="1:8" x14ac:dyDescent="0.3">
      <c r="B20" s="18"/>
      <c r="C20" s="25"/>
      <c r="E20" s="25"/>
    </row>
    <row r="21" spans="1:8" x14ac:dyDescent="0.3">
      <c r="A21" s="55"/>
      <c r="B21" s="56"/>
      <c r="C21" s="55"/>
      <c r="D21" s="55"/>
      <c r="E21" s="55"/>
      <c r="F21" s="55"/>
      <c r="G21" s="55"/>
    </row>
    <row r="22" spans="1:8" x14ac:dyDescent="0.3">
      <c r="A22" s="55"/>
      <c r="B22" s="55"/>
      <c r="C22" s="55"/>
      <c r="D22" s="55"/>
      <c r="E22" s="55"/>
      <c r="F22" s="55"/>
      <c r="G22" s="55"/>
    </row>
    <row r="23" spans="1:8" x14ac:dyDescent="0.3">
      <c r="A23" s="50" t="s">
        <v>27</v>
      </c>
      <c r="B23" t="s">
        <v>67</v>
      </c>
      <c r="C23">
        <v>30</v>
      </c>
      <c r="D23" t="s">
        <v>68</v>
      </c>
    </row>
    <row r="24" spans="1:8" x14ac:dyDescent="0.3">
      <c r="A24" s="18">
        <v>6250000</v>
      </c>
      <c r="B24" s="28">
        <v>0.13200000000000001</v>
      </c>
      <c r="C24">
        <v>12</v>
      </c>
    </row>
    <row r="25" spans="1:8" x14ac:dyDescent="0.3">
      <c r="C25" t="s">
        <v>69</v>
      </c>
    </row>
    <row r="26" spans="1:8" x14ac:dyDescent="0.3">
      <c r="B26" t="s">
        <v>70</v>
      </c>
      <c r="C26" s="19">
        <f>EFFECT(B24,C24)</f>
        <v>0.14028619649985408</v>
      </c>
    </row>
    <row r="27" spans="1:8" x14ac:dyDescent="0.3">
      <c r="B27" t="s">
        <v>71</v>
      </c>
      <c r="C27" s="19">
        <f>NOMINAL(C26,6)/6</f>
        <v>2.2120999999999835E-2</v>
      </c>
      <c r="D27" t="s">
        <v>72</v>
      </c>
    </row>
    <row r="28" spans="1:8" x14ac:dyDescent="0.3">
      <c r="B28" t="s">
        <v>73</v>
      </c>
      <c r="C28" s="19">
        <f>FV(B24/C24,2,,-1)-1</f>
        <v>2.2120999999999835E-2</v>
      </c>
      <c r="D28" t="s">
        <v>72</v>
      </c>
    </row>
    <row r="29" spans="1:8" x14ac:dyDescent="0.3">
      <c r="A29" t="s">
        <v>74</v>
      </c>
    </row>
    <row r="30" spans="1:8" x14ac:dyDescent="0.3">
      <c r="A30" t="s">
        <v>75</v>
      </c>
      <c r="B30" s="30">
        <f>PV(C27,C23,-A24,,1)</f>
        <v>138988189.30665475</v>
      </c>
    </row>
    <row r="31" spans="1:8" x14ac:dyDescent="0.3">
      <c r="B31" t="s">
        <v>76</v>
      </c>
      <c r="C31" t="s">
        <v>1</v>
      </c>
      <c r="D31" t="s">
        <v>2</v>
      </c>
      <c r="E31" t="s">
        <v>3</v>
      </c>
    </row>
    <row r="32" spans="1:8" x14ac:dyDescent="0.3">
      <c r="A32">
        <v>0</v>
      </c>
      <c r="B32" s="22">
        <f>$A$24</f>
        <v>6250000</v>
      </c>
      <c r="D32" s="22">
        <f>B32-C32</f>
        <v>6250000</v>
      </c>
      <c r="E32" s="30">
        <f>B30-D32</f>
        <v>132738189.30665475</v>
      </c>
    </row>
    <row r="33" spans="1:5" x14ac:dyDescent="0.3">
      <c r="A33">
        <v>1</v>
      </c>
      <c r="B33" s="22">
        <f>+B32</f>
        <v>6250000</v>
      </c>
      <c r="C33" s="51">
        <f>+E32*$C$28</f>
        <v>2936301.4856524877</v>
      </c>
      <c r="D33" s="22">
        <f>B33-C33</f>
        <v>3313698.5143475123</v>
      </c>
      <c r="E33" s="30">
        <f>E32-D33</f>
        <v>129424490.79230724</v>
      </c>
    </row>
    <row r="34" spans="1:5" x14ac:dyDescent="0.3">
      <c r="A34">
        <v>2</v>
      </c>
      <c r="B34" s="22">
        <f t="shared" ref="B34:B61" si="0">+B33</f>
        <v>6250000</v>
      </c>
      <c r="C34" s="51">
        <f t="shared" ref="C34:C61" si="1">+E33*$C$28</f>
        <v>2862999.1608166071</v>
      </c>
      <c r="D34" s="22">
        <f t="shared" ref="D34:D61" si="2">B34-C34</f>
        <v>3387000.8391833929</v>
      </c>
      <c r="E34" s="30">
        <f t="shared" ref="E34:E61" si="3">E33-D34</f>
        <v>126037489.95312385</v>
      </c>
    </row>
    <row r="35" spans="1:5" x14ac:dyDescent="0.3">
      <c r="A35">
        <v>3</v>
      </c>
      <c r="B35" s="22">
        <f t="shared" si="0"/>
        <v>6250000</v>
      </c>
      <c r="C35" s="51">
        <f t="shared" si="1"/>
        <v>2788075.3152530319</v>
      </c>
      <c r="D35" s="22">
        <f t="shared" si="2"/>
        <v>3461924.6847469681</v>
      </c>
      <c r="E35" s="30">
        <f t="shared" si="3"/>
        <v>122575565.26837689</v>
      </c>
    </row>
    <row r="36" spans="1:5" x14ac:dyDescent="0.3">
      <c r="A36">
        <v>4</v>
      </c>
      <c r="B36" s="22">
        <f t="shared" si="0"/>
        <v>6250000</v>
      </c>
      <c r="C36" s="51">
        <f t="shared" si="1"/>
        <v>2711494.0793017447</v>
      </c>
      <c r="D36" s="22">
        <f t="shared" si="2"/>
        <v>3538505.9206982553</v>
      </c>
      <c r="E36" s="30">
        <f t="shared" si="3"/>
        <v>119037059.34767863</v>
      </c>
    </row>
    <row r="37" spans="1:5" x14ac:dyDescent="0.3">
      <c r="A37">
        <v>5</v>
      </c>
      <c r="B37" s="22">
        <f t="shared" si="0"/>
        <v>6250000</v>
      </c>
      <c r="C37" s="51">
        <f t="shared" si="1"/>
        <v>2633218.7898299792</v>
      </c>
      <c r="D37" s="22">
        <f t="shared" si="2"/>
        <v>3616781.2101700208</v>
      </c>
      <c r="E37" s="30">
        <f t="shared" si="3"/>
        <v>115420278.13750862</v>
      </c>
    </row>
    <row r="38" spans="1:5" x14ac:dyDescent="0.3">
      <c r="A38" s="52">
        <v>6</v>
      </c>
      <c r="B38" s="53">
        <f t="shared" si="0"/>
        <v>6250000</v>
      </c>
      <c r="C38" s="51">
        <f t="shared" si="1"/>
        <v>2553211.9726798092</v>
      </c>
      <c r="D38" s="53">
        <f t="shared" si="2"/>
        <v>3696788.0273201908</v>
      </c>
      <c r="E38" s="54">
        <f t="shared" si="3"/>
        <v>111723490.11018842</v>
      </c>
    </row>
    <row r="39" spans="1:5" x14ac:dyDescent="0.3">
      <c r="A39">
        <v>7</v>
      </c>
      <c r="B39" s="22">
        <f t="shared" si="0"/>
        <v>6250000</v>
      </c>
      <c r="C39" s="51">
        <f t="shared" si="1"/>
        <v>2471435.3247274598</v>
      </c>
      <c r="D39" s="22">
        <f>B39-C39</f>
        <v>3778564.6752725402</v>
      </c>
      <c r="E39" s="30">
        <f t="shared" si="3"/>
        <v>107944925.43491589</v>
      </c>
    </row>
    <row r="40" spans="1:5" x14ac:dyDescent="0.3">
      <c r="A40">
        <v>8</v>
      </c>
      <c r="B40" s="22">
        <f t="shared" si="0"/>
        <v>6250000</v>
      </c>
      <c r="C40" s="51">
        <f t="shared" si="1"/>
        <v>2387849.6955457567</v>
      </c>
      <c r="D40" s="22">
        <f t="shared" si="2"/>
        <v>3862150.3044542433</v>
      </c>
      <c r="E40" s="30">
        <f t="shared" si="3"/>
        <v>104082775.13046165</v>
      </c>
    </row>
    <row r="41" spans="1:5" x14ac:dyDescent="0.3">
      <c r="A41">
        <v>9</v>
      </c>
      <c r="B41" s="22">
        <f t="shared" si="0"/>
        <v>6250000</v>
      </c>
      <c r="C41" s="51">
        <f t="shared" si="1"/>
        <v>2302415.0686609251</v>
      </c>
      <c r="D41" s="22">
        <f t="shared" si="2"/>
        <v>3947584.9313390749</v>
      </c>
      <c r="E41" s="30">
        <f t="shared" si="3"/>
        <v>100135190.19912258</v>
      </c>
    </row>
    <row r="42" spans="1:5" x14ac:dyDescent="0.3">
      <c r="A42">
        <v>10</v>
      </c>
      <c r="B42" s="22">
        <f t="shared" si="0"/>
        <v>6250000</v>
      </c>
      <c r="C42" s="51">
        <f t="shared" si="1"/>
        <v>2215090.542394774</v>
      </c>
      <c r="D42" s="22">
        <f t="shared" si="2"/>
        <v>4034909.457605226</v>
      </c>
      <c r="E42" s="30">
        <f t="shared" si="3"/>
        <v>96100280.74151735</v>
      </c>
    </row>
    <row r="43" spans="1:5" x14ac:dyDescent="0.3">
      <c r="A43">
        <v>11</v>
      </c>
      <c r="B43" s="22">
        <f t="shared" si="0"/>
        <v>6250000</v>
      </c>
      <c r="C43" s="51">
        <f t="shared" si="1"/>
        <v>2125834.3102830895</v>
      </c>
      <c r="D43" s="22">
        <f t="shared" si="2"/>
        <v>4124165.6897169105</v>
      </c>
      <c r="E43" s="30">
        <f t="shared" si="3"/>
        <v>91976115.051800445</v>
      </c>
    </row>
    <row r="44" spans="1:5" x14ac:dyDescent="0.3">
      <c r="A44">
        <v>12</v>
      </c>
      <c r="B44" s="22">
        <f t="shared" si="0"/>
        <v>6250000</v>
      </c>
      <c r="C44" s="51">
        <f t="shared" si="1"/>
        <v>2034603.6410608625</v>
      </c>
      <c r="D44" s="22">
        <f t="shared" si="2"/>
        <v>4215396.3589391373</v>
      </c>
      <c r="E44" s="30">
        <f t="shared" si="3"/>
        <v>87760718.692861304</v>
      </c>
    </row>
    <row r="45" spans="1:5" x14ac:dyDescent="0.3">
      <c r="A45">
        <v>13</v>
      </c>
      <c r="B45" s="22">
        <f t="shared" si="0"/>
        <v>6250000</v>
      </c>
      <c r="C45" s="51">
        <f t="shared" si="1"/>
        <v>1941354.8582047704</v>
      </c>
      <c r="D45" s="22">
        <f t="shared" si="2"/>
        <v>4308645.1417952292</v>
      </c>
      <c r="E45" s="30">
        <f t="shared" si="3"/>
        <v>83452073.551066071</v>
      </c>
    </row>
    <row r="46" spans="1:5" x14ac:dyDescent="0.3">
      <c r="A46">
        <v>14</v>
      </c>
      <c r="B46" s="22">
        <f t="shared" si="0"/>
        <v>6250000</v>
      </c>
      <c r="C46" s="51">
        <f t="shared" si="1"/>
        <v>1846043.3190231188</v>
      </c>
      <c r="D46" s="22">
        <f t="shared" si="2"/>
        <v>4403956.6809768807</v>
      </c>
      <c r="E46" s="30">
        <f t="shared" si="3"/>
        <v>79048116.870089188</v>
      </c>
    </row>
    <row r="47" spans="1:5" x14ac:dyDescent="0.3">
      <c r="A47">
        <v>15</v>
      </c>
      <c r="B47" s="22">
        <f t="shared" si="0"/>
        <v>6250000</v>
      </c>
      <c r="C47" s="51">
        <f t="shared" si="1"/>
        <v>1748623.39328323</v>
      </c>
      <c r="D47" s="22">
        <f t="shared" si="2"/>
        <v>4501376.6067167697</v>
      </c>
      <c r="E47" s="30">
        <f t="shared" si="3"/>
        <v>74546740.263372421</v>
      </c>
    </row>
    <row r="48" spans="1:5" x14ac:dyDescent="0.3">
      <c r="A48">
        <v>16</v>
      </c>
      <c r="B48" s="22">
        <f t="shared" si="0"/>
        <v>6250000</v>
      </c>
      <c r="C48" s="51">
        <f t="shared" si="1"/>
        <v>1649048.441366049</v>
      </c>
      <c r="D48" s="22">
        <f t="shared" si="2"/>
        <v>4600951.5586339515</v>
      </c>
      <c r="E48" s="30">
        <f t="shared" si="3"/>
        <v>69945788.704738468</v>
      </c>
    </row>
    <row r="49" spans="1:5" x14ac:dyDescent="0.3">
      <c r="A49">
        <v>17</v>
      </c>
      <c r="B49" s="22">
        <f t="shared" si="0"/>
        <v>6250000</v>
      </c>
      <c r="C49" s="51">
        <f t="shared" si="1"/>
        <v>1547270.7919375082</v>
      </c>
      <c r="D49" s="22">
        <f t="shared" si="2"/>
        <v>4702729.2080624923</v>
      </c>
      <c r="E49" s="30">
        <f t="shared" si="3"/>
        <v>65243059.496675976</v>
      </c>
    </row>
    <row r="50" spans="1:5" x14ac:dyDescent="0.3">
      <c r="A50">
        <v>18</v>
      </c>
      <c r="B50" s="22">
        <f t="shared" si="0"/>
        <v>6250000</v>
      </c>
      <c r="C50" s="51">
        <f t="shared" si="1"/>
        <v>1443241.7191259584</v>
      </c>
      <c r="D50" s="22">
        <f t="shared" si="2"/>
        <v>4806758.2808740418</v>
      </c>
      <c r="E50" s="30">
        <f t="shared" si="3"/>
        <v>60436301.215801932</v>
      </c>
    </row>
    <row r="51" spans="1:5" x14ac:dyDescent="0.3">
      <c r="A51">
        <v>19</v>
      </c>
      <c r="B51" s="22">
        <f t="shared" si="0"/>
        <v>6250000</v>
      </c>
      <c r="C51" s="51">
        <f t="shared" si="1"/>
        <v>1336911.4191947447</v>
      </c>
      <c r="D51" s="22">
        <f t="shared" si="2"/>
        <v>4913088.5808052551</v>
      </c>
      <c r="E51" s="30">
        <f t="shared" si="3"/>
        <v>55523212.634996675</v>
      </c>
    </row>
    <row r="52" spans="1:5" x14ac:dyDescent="0.3">
      <c r="A52">
        <v>20</v>
      </c>
      <c r="B52" s="22">
        <f t="shared" si="0"/>
        <v>6250000</v>
      </c>
      <c r="C52" s="51">
        <f t="shared" si="1"/>
        <v>1228228.9866987523</v>
      </c>
      <c r="D52" s="22">
        <f t="shared" si="2"/>
        <v>5021771.0133012477</v>
      </c>
      <c r="E52" s="30">
        <f t="shared" si="3"/>
        <v>50501441.621695429</v>
      </c>
    </row>
    <row r="53" spans="1:5" x14ac:dyDescent="0.3">
      <c r="A53">
        <v>21</v>
      </c>
      <c r="B53" s="22">
        <f t="shared" si="0"/>
        <v>6250000</v>
      </c>
      <c r="C53" s="51">
        <f t="shared" si="1"/>
        <v>1117142.3901135162</v>
      </c>
      <c r="D53" s="22">
        <f t="shared" si="2"/>
        <v>5132857.6098864842</v>
      </c>
      <c r="E53" s="30">
        <f t="shared" si="3"/>
        <v>45368584.011808947</v>
      </c>
    </row>
    <row r="54" spans="1:5" x14ac:dyDescent="0.3">
      <c r="A54">
        <v>22</v>
      </c>
      <c r="B54" s="22">
        <f t="shared" si="0"/>
        <v>6250000</v>
      </c>
      <c r="C54" s="51">
        <f t="shared" si="1"/>
        <v>1003598.4469252182</v>
      </c>
      <c r="D54" s="22">
        <f t="shared" si="2"/>
        <v>5246401.5530747818</v>
      </c>
      <c r="E54" s="30">
        <f t="shared" si="3"/>
        <v>40122182.458734162</v>
      </c>
    </row>
    <row r="55" spans="1:5" x14ac:dyDescent="0.3">
      <c r="A55">
        <v>23</v>
      </c>
      <c r="B55" s="22">
        <f t="shared" si="0"/>
        <v>6250000</v>
      </c>
      <c r="C55" s="51">
        <f t="shared" si="1"/>
        <v>887542.79816965177</v>
      </c>
      <c r="D55" s="22">
        <f t="shared" si="2"/>
        <v>5362457.201830348</v>
      </c>
      <c r="E55" s="30">
        <f t="shared" si="3"/>
        <v>34759725.256903812</v>
      </c>
    </row>
    <row r="56" spans="1:5" x14ac:dyDescent="0.3">
      <c r="A56">
        <v>24</v>
      </c>
      <c r="B56" s="22">
        <f t="shared" si="0"/>
        <v>6250000</v>
      </c>
      <c r="C56" s="51">
        <f t="shared" si="1"/>
        <v>768919.88240796351</v>
      </c>
      <c r="D56" s="22">
        <f t="shared" si="2"/>
        <v>5481080.1175920367</v>
      </c>
      <c r="E56" s="30">
        <f t="shared" si="3"/>
        <v>29278645.139311776</v>
      </c>
    </row>
    <row r="57" spans="1:5" x14ac:dyDescent="0.3">
      <c r="A57">
        <v>25</v>
      </c>
      <c r="B57" s="22">
        <f t="shared" si="0"/>
        <v>6250000</v>
      </c>
      <c r="C57" s="51">
        <f t="shared" si="1"/>
        <v>647672.90912671096</v>
      </c>
      <c r="D57" s="22">
        <f t="shared" si="2"/>
        <v>5602327.0908732889</v>
      </c>
      <c r="E57" s="30">
        <f t="shared" si="3"/>
        <v>23676318.048438486</v>
      </c>
    </row>
    <row r="58" spans="1:5" x14ac:dyDescent="0.3">
      <c r="A58">
        <v>26</v>
      </c>
      <c r="B58" s="22">
        <f t="shared" si="0"/>
        <v>6250000</v>
      </c>
      <c r="C58" s="51">
        <f t="shared" si="1"/>
        <v>523743.83154950384</v>
      </c>
      <c r="D58" s="22">
        <f t="shared" si="2"/>
        <v>5726256.1684504962</v>
      </c>
      <c r="E58" s="30">
        <f t="shared" si="3"/>
        <v>17950061.879987989</v>
      </c>
    </row>
    <row r="59" spans="1:5" x14ac:dyDescent="0.3">
      <c r="A59">
        <v>27</v>
      </c>
      <c r="B59" s="22">
        <f t="shared" si="0"/>
        <v>6250000</v>
      </c>
      <c r="C59" s="51">
        <f t="shared" si="1"/>
        <v>397073.31884721131</v>
      </c>
      <c r="D59" s="22">
        <f t="shared" si="2"/>
        <v>5852926.6811527889</v>
      </c>
      <c r="E59" s="30">
        <f t="shared" si="3"/>
        <v>12097135.1988352</v>
      </c>
    </row>
    <row r="60" spans="1:5" x14ac:dyDescent="0.3">
      <c r="A60">
        <v>28</v>
      </c>
      <c r="B60" s="22">
        <f t="shared" si="0"/>
        <v>6250000</v>
      </c>
      <c r="C60" s="51">
        <f t="shared" si="1"/>
        <v>267600.72773343144</v>
      </c>
      <c r="D60" s="22">
        <f t="shared" si="2"/>
        <v>5982399.2722665686</v>
      </c>
      <c r="E60" s="30">
        <f t="shared" si="3"/>
        <v>6114735.9265686311</v>
      </c>
    </row>
    <row r="61" spans="1:5" x14ac:dyDescent="0.3">
      <c r="A61">
        <v>29</v>
      </c>
      <c r="B61" s="22">
        <f t="shared" si="0"/>
        <v>6250000</v>
      </c>
      <c r="C61" s="51">
        <f t="shared" si="1"/>
        <v>135264.07343162369</v>
      </c>
      <c r="D61" s="22">
        <f t="shared" si="2"/>
        <v>6114735.9265683759</v>
      </c>
      <c r="E61" s="30">
        <f t="shared" si="3"/>
        <v>2.5518238544464111E-7</v>
      </c>
    </row>
    <row r="62" spans="1:5" x14ac:dyDescent="0.3">
      <c r="A62">
        <v>30</v>
      </c>
      <c r="B62" s="22"/>
      <c r="C62" s="51"/>
      <c r="D62" s="22"/>
      <c r="E62" s="30"/>
    </row>
  </sheetData>
  <mergeCells count="1">
    <mergeCell ref="G17:H1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61F17-D7D1-4E06-9BAD-41454F120AB5}">
  <dimension ref="B2:E11"/>
  <sheetViews>
    <sheetView workbookViewId="0">
      <selection activeCell="G10" sqref="G10"/>
    </sheetView>
  </sheetViews>
  <sheetFormatPr baseColWidth="10" defaultRowHeight="14.4" x14ac:dyDescent="0.3"/>
  <cols>
    <col min="3" max="3" width="55.44140625" customWidth="1"/>
    <col min="4" max="4" width="18.21875" customWidth="1"/>
  </cols>
  <sheetData>
    <row r="2" spans="2:5" ht="36" x14ac:dyDescent="0.35">
      <c r="B2" s="41" t="s">
        <v>45</v>
      </c>
      <c r="C2" s="41" t="s">
        <v>46</v>
      </c>
      <c r="D2" s="41" t="s">
        <v>47</v>
      </c>
      <c r="E2" s="40"/>
    </row>
    <row r="3" spans="2:5" ht="18" x14ac:dyDescent="0.35">
      <c r="B3" s="42" t="s">
        <v>48</v>
      </c>
      <c r="C3" s="43" t="s">
        <v>50</v>
      </c>
      <c r="D3" s="42" t="s">
        <v>53</v>
      </c>
      <c r="E3" s="40"/>
    </row>
    <row r="4" spans="2:5" ht="18" x14ac:dyDescent="0.35">
      <c r="B4" s="42" t="s">
        <v>49</v>
      </c>
      <c r="C4" s="43" t="s">
        <v>51</v>
      </c>
      <c r="D4" s="42" t="s">
        <v>12</v>
      </c>
      <c r="E4" s="40"/>
    </row>
    <row r="5" spans="2:5" ht="18" x14ac:dyDescent="0.35">
      <c r="B5" s="44" t="s">
        <v>35</v>
      </c>
      <c r="C5" s="43" t="s">
        <v>52</v>
      </c>
      <c r="D5" s="42" t="s">
        <v>54</v>
      </c>
      <c r="E5" s="40"/>
    </row>
    <row r="6" spans="2:5" ht="18" x14ac:dyDescent="0.35">
      <c r="B6" s="45"/>
      <c r="C6" s="43" t="s">
        <v>57</v>
      </c>
      <c r="D6" s="46" t="s">
        <v>56</v>
      </c>
      <c r="E6" s="40"/>
    </row>
    <row r="7" spans="2:5" ht="18" x14ac:dyDescent="0.35">
      <c r="B7" s="42" t="s">
        <v>36</v>
      </c>
      <c r="C7" s="43" t="s">
        <v>30</v>
      </c>
      <c r="D7" s="42" t="s">
        <v>55</v>
      </c>
      <c r="E7" s="40"/>
    </row>
    <row r="8" spans="2:5" ht="18" x14ac:dyDescent="0.35">
      <c r="B8" s="42" t="s">
        <v>33</v>
      </c>
      <c r="C8" s="47" t="s">
        <v>59</v>
      </c>
      <c r="D8" s="48" t="s">
        <v>58</v>
      </c>
    </row>
    <row r="9" spans="2:5" ht="36" x14ac:dyDescent="0.35">
      <c r="B9" s="43"/>
      <c r="C9" s="47" t="s">
        <v>61</v>
      </c>
      <c r="D9" s="48" t="s">
        <v>60</v>
      </c>
    </row>
    <row r="10" spans="2:5" ht="54" x14ac:dyDescent="0.35">
      <c r="B10" s="43"/>
      <c r="C10" s="43" t="s">
        <v>65</v>
      </c>
      <c r="D10" s="48" t="s">
        <v>62</v>
      </c>
    </row>
    <row r="11" spans="2:5" ht="54" x14ac:dyDescent="0.35">
      <c r="B11" s="42" t="s">
        <v>64</v>
      </c>
      <c r="C11" s="49" t="s">
        <v>66</v>
      </c>
      <c r="D11" s="48" t="s">
        <v>63</v>
      </c>
    </row>
  </sheetData>
  <mergeCells count="1">
    <mergeCell ref="B5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Equivalencia de tasas</vt:lpstr>
      <vt:lpstr>Tasas efectivas</vt:lpstr>
      <vt:lpstr>Anualidades</vt:lpstr>
      <vt:lpstr>Fórmulas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2026-05-07T09:38:39Z</dcterms:created>
  <dcterms:modified xsi:type="dcterms:W3CDTF">2026-05-07T12:05:11Z</dcterms:modified>
</cp:coreProperties>
</file>